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65" windowHeight="12360"/>
  </bookViews>
  <sheets>
    <sheet name="таблица В1" sheetId="1" r:id="rId1"/>
  </sheets>
  <definedNames>
    <definedName name="ЗМО_ОБ">#REF!</definedName>
    <definedName name="ИСП_ОБ">#REF!</definedName>
    <definedName name="ИСП_ОБ23">#REF!</definedName>
    <definedName name="КБК">#REF!</definedName>
    <definedName name="_xlnm.Print_Area" localSheetId="0">'таблица В1'!$A$1:$G$25</definedName>
  </definedNames>
  <calcPr calcId="145621"/>
</workbook>
</file>

<file path=xl/calcChain.xml><?xml version="1.0" encoding="utf-8"?>
<calcChain xmlns="http://schemas.openxmlformats.org/spreadsheetml/2006/main">
  <c r="D20" i="1" l="1"/>
  <c r="D21" i="1"/>
  <c r="D13" i="1"/>
  <c r="C21" i="1"/>
  <c r="C13" i="1"/>
  <c r="C9" i="1"/>
  <c r="F14" i="1"/>
  <c r="F13" i="1"/>
  <c r="F10" i="1"/>
  <c r="F9" i="1" s="1"/>
  <c r="F6" i="1" s="1"/>
  <c r="F5" i="1" s="1"/>
  <c r="F4" i="1" s="1"/>
  <c r="F7" i="1"/>
  <c r="C10" i="1" l="1"/>
  <c r="D10" i="1" l="1"/>
  <c r="D9" i="1" s="1"/>
  <c r="D14" i="1" l="1"/>
  <c r="C14" i="1"/>
  <c r="E25" i="1" l="1"/>
  <c r="E24" i="1"/>
  <c r="E23" i="1"/>
  <c r="E22" i="1"/>
  <c r="E20" i="1"/>
  <c r="E19" i="1"/>
  <c r="E17" i="1"/>
  <c r="E16" i="1"/>
  <c r="E15" i="1"/>
  <c r="E13" i="1"/>
  <c r="E11" i="1"/>
  <c r="E10" i="1"/>
  <c r="E9" i="1"/>
  <c r="E8" i="1"/>
  <c r="E14" i="1" l="1"/>
  <c r="G13" i="1"/>
  <c r="C7" i="1" l="1"/>
  <c r="C6" i="1" l="1"/>
  <c r="C5" i="1" s="1"/>
  <c r="C4" i="1" s="1"/>
  <c r="E21" i="1"/>
  <c r="D7" i="1"/>
  <c r="D6" i="1" s="1"/>
  <c r="D5" i="1" l="1"/>
  <c r="E7" i="1"/>
  <c r="G17" i="1"/>
  <c r="E6" i="1" l="1"/>
  <c r="D4" i="1"/>
  <c r="G4" i="1" s="1"/>
  <c r="E5" i="1"/>
  <c r="G25" i="1"/>
  <c r="G24" i="1"/>
  <c r="G23" i="1"/>
  <c r="G22" i="1"/>
  <c r="G21" i="1"/>
  <c r="G20" i="1"/>
  <c r="G19" i="1"/>
  <c r="G16" i="1"/>
  <c r="G15" i="1"/>
  <c r="G14" i="1"/>
  <c r="G11" i="1"/>
  <c r="G10" i="1"/>
  <c r="G9" i="1"/>
  <c r="G8" i="1"/>
  <c r="G7" i="1"/>
  <c r="G5" i="1"/>
  <c r="G6" i="1"/>
  <c r="E4" i="1" l="1"/>
</calcChain>
</file>

<file path=xl/sharedStrings.xml><?xml version="1.0" encoding="utf-8"?>
<sst xmlns="http://schemas.openxmlformats.org/spreadsheetml/2006/main" count="47" uniqueCount="47">
  <si>
    <t>Код бюджетной классификации (без указания кода главного администратора доходов бюджета)</t>
  </si>
  <si>
    <t>Наименование доходов</t>
  </si>
  <si>
    <t>Темп роста к соответствующему периоду прошлого года, %</t>
  </si>
  <si>
    <t>ДОХОДЫ БЮДЖЕТА - ВСЕГО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</si>
  <si>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</si>
  <si>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</si>
  <si>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</si>
  <si>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</si>
  <si>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</si>
  <si>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</si>
  <si>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</si>
  <si>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</si>
  <si>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</si>
  <si>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</si>
  <si>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</si>
  <si>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Акцизы на нефтепродукты</t>
  </si>
  <si>
    <t>1 05 00000 00 0000 000</t>
  </si>
  <si>
    <t>НАЛОГИ НА СОВОКУПНЫЙ ДОХОД</t>
  </si>
  <si>
    <t>1 06 00000 00 0000 000</t>
  </si>
  <si>
    <t>НАЛОГИ НА ИМУЩЕСТВО</t>
  </si>
  <si>
    <t>ПРОЧИЕ НАЛОГОВЫЕ ДОХОДЫ</t>
  </si>
  <si>
    <t>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</si>
  <si>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</si>
  <si>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</si>
  <si>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</si>
  <si>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</si>
  <si>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</si>
  <si>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</si>
  <si>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</si>
  <si>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</si>
  <si>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2 02 40000 00 0000 150</t>
  </si>
  <si>
    <t>2 02 30000 00 0000 150</t>
  </si>
  <si>
    <t>2 02 20000 00 0000 150</t>
  </si>
  <si>
    <t>2 02 10000 00 0000 150</t>
  </si>
  <si>
    <t>Налог на имущество физических лиц</t>
  </si>
  <si>
    <t>1 06 01000 02 0000 110</t>
  </si>
  <si>
    <t>1 06 06000 02 0000 110</t>
  </si>
  <si>
    <t>Земельный налог</t>
  </si>
  <si>
    <t>1 08 00000 00 0000 000</t>
  </si>
  <si>
    <t>ГОСУДАРСТВЕННАЯ ПОШЛИНА</t>
  </si>
  <si>
    <r>
      <t xml:space="preserve">Фактически исполнено по состоянию на </t>
    </r>
    <r>
      <rPr>
        <i/>
        <sz val="9"/>
        <color theme="1"/>
        <rFont val="Times New Roman"/>
        <family val="1"/>
        <charset val="204"/>
      </rPr>
      <t>01.04.2025</t>
    </r>
    <r>
      <rPr>
        <sz val="9"/>
        <color theme="1"/>
        <rFont val="Times New Roman"/>
        <family val="1"/>
        <charset val="204"/>
      </rPr>
      <t>, тыс. руб.</t>
    </r>
  </si>
  <si>
    <t>Сведения об исполнении доходов бюджета Печенгского муниципального округа Мурманской области по состоянию за I квартал 2026 года 
(по состоянию на 01.04.2026)</t>
  </si>
  <si>
    <r>
      <t xml:space="preserve">Фактически исполнено по состоянию на </t>
    </r>
    <r>
      <rPr>
        <i/>
        <sz val="9"/>
        <color theme="1"/>
        <rFont val="Times New Roman"/>
        <family val="1"/>
        <charset val="204"/>
      </rPr>
      <t>01.04.2026</t>
    </r>
    <r>
      <rPr>
        <sz val="9"/>
        <color theme="1"/>
        <rFont val="Times New Roman"/>
        <family val="1"/>
        <charset val="204"/>
      </rPr>
      <t>, тыс. руб.</t>
    </r>
  </si>
  <si>
    <r>
      <rPr>
        <sz val="9"/>
        <rFont val="Times New Roman"/>
        <family val="1"/>
        <charset val="204"/>
      </rPr>
      <t xml:space="preserve">Утвержденные бюджетные назначения на 01.01.2026, тыс. руб.
</t>
    </r>
    <r>
      <rPr>
        <u/>
        <sz val="9"/>
        <color rgb="FF0000FF"/>
        <rFont val="Times New Roman"/>
        <family val="1"/>
        <charset val="204"/>
      </rPr>
      <t>В соответствии с Решением Совета депутатов Печенгского муниципального округа от 19.12.2025 № 22 "О бюджете округа на 2026 год
и на плановый период 2027 и 2028 годов"</t>
    </r>
  </si>
  <si>
    <t>1 03 03000 01 0000 110</t>
  </si>
  <si>
    <t>Туристический налог</t>
  </si>
  <si>
    <r>
      <t xml:space="preserve">%
исполнение годового плана по состоянию на </t>
    </r>
    <r>
      <rPr>
        <i/>
        <sz val="9"/>
        <color theme="1"/>
        <rFont val="Times New Roman"/>
        <family val="1"/>
        <charset val="204"/>
      </rPr>
      <t>01.04.2026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</si>
</sst>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0"/>
      <name val="Times New Roman"/>
      <family val="1"/>
      <charset val="204"/>
    </font>
    <font>
      <u/>
      <sz val="9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10" fillId="0" borderId="0" xfId="0" applyFont="1" applyFill="1"/>
    <xf numFmtId="0" fontId="10" fillId="0" borderId="0" xfId="0" applyFont="1" applyAlignment="1">
      <alignment horizontal="center"/>
    </xf>
    <xf numFmtId="0" fontId="1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vertical="center" wrapText="1"/>
    </xf>
    <xf numFmtId="164" fontId="10" fillId="0" borderId="0" xfId="0" applyNumberFormat="1" applyFont="1" applyFill="1"/>
    <xf numFmtId="165" fontId="9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2" borderId="0" xfId="0" applyFill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infin.gov-murman.ru/open-budget/regional_budget/law_of_budg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18.5703125" customWidth="1"/>
    <col min="2" max="2" width="33.28515625" customWidth="1"/>
    <col min="3" max="3" width="31.7109375" style="3" customWidth="1"/>
    <col min="4" max="4" width="17.140625" style="3" customWidth="1"/>
    <col min="5" max="5" width="13.42578125" style="4" customWidth="1"/>
    <col min="6" max="6" width="16.28515625" style="5" customWidth="1"/>
    <col min="7" max="7" width="14.85546875" style="1" customWidth="1"/>
  </cols>
  <sheetData>
    <row r="1" spans="1:9" ht="36" customHeight="1" x14ac:dyDescent="0.25">
      <c r="A1" s="35" t="s">
        <v>41</v>
      </c>
      <c r="B1" s="36"/>
      <c r="C1" s="36"/>
      <c r="D1" s="36"/>
      <c r="E1" s="36"/>
      <c r="F1" s="36"/>
      <c r="G1" s="36"/>
    </row>
    <row r="2" spans="1:9" x14ac:dyDescent="0.25">
      <c r="A2" s="28"/>
      <c r="B2" s="28"/>
      <c r="C2" s="29"/>
      <c r="D2" s="29"/>
      <c r="E2" s="30"/>
      <c r="F2" s="29"/>
      <c r="G2" s="31"/>
    </row>
    <row r="3" spans="1:9" ht="117" customHeight="1" x14ac:dyDescent="0.25">
      <c r="A3" s="32" t="s">
        <v>0</v>
      </c>
      <c r="B3" s="32" t="s">
        <v>1</v>
      </c>
      <c r="C3" s="33" t="s">
        <v>43</v>
      </c>
      <c r="D3" s="34" t="s">
        <v>42</v>
      </c>
      <c r="E3" s="34" t="s">
        <v>46</v>
      </c>
      <c r="F3" s="34" t="s">
        <v>40</v>
      </c>
      <c r="G3" s="32" t="s">
        <v>2</v>
      </c>
    </row>
    <row r="4" spans="1:9" ht="21.75" customHeight="1" x14ac:dyDescent="0.25">
      <c r="A4" s="6"/>
      <c r="B4" s="7" t="s">
        <v>3</v>
      </c>
      <c r="C4" s="8">
        <f>C5+C20</f>
        <v>5163427.6932399999</v>
      </c>
      <c r="D4" s="8">
        <f>D5+D20</f>
        <v>705548.97600999998</v>
      </c>
      <c r="E4" s="21">
        <f>D4/C4*100</f>
        <v>13.664352789014753</v>
      </c>
      <c r="F4" s="8">
        <f>F5+F20</f>
        <v>587897.27187000006</v>
      </c>
      <c r="G4" s="9">
        <f>D4/F4*100</f>
        <v>120.01228952224427</v>
      </c>
    </row>
    <row r="5" spans="1:9" ht="22.5" customHeight="1" x14ac:dyDescent="0.25">
      <c r="A5" s="10" t="s">
        <v>4</v>
      </c>
      <c r="B5" s="11" t="s">
        <v>5</v>
      </c>
      <c r="C5" s="8">
        <f>C6+C19</f>
        <v>1938647.5337300003</v>
      </c>
      <c r="D5" s="8">
        <f>D6+D19</f>
        <v>461147.40033999999</v>
      </c>
      <c r="E5" s="21">
        <f t="shared" ref="E5:E25" si="0">D5/C5*100</f>
        <v>23.787067649824014</v>
      </c>
      <c r="F5" s="8">
        <f>F6+F19</f>
        <v>286558.85000000003</v>
      </c>
      <c r="G5" s="9">
        <f t="shared" ref="G5:G25" si="1">D5/F5*100</f>
        <v>160.9258971900536</v>
      </c>
      <c r="I5" s="2"/>
    </row>
    <row r="6" spans="1:9" ht="21.75" customHeight="1" x14ac:dyDescent="0.25">
      <c r="A6" s="10"/>
      <c r="B6" s="12" t="s">
        <v>6</v>
      </c>
      <c r="C6" s="13">
        <f>C7+C9+C13+C14+C17+C18</f>
        <v>910100.39274000016</v>
      </c>
      <c r="D6" s="13">
        <f>D7+D9+D13+D14+D17+D18</f>
        <v>214161.40678999998</v>
      </c>
      <c r="E6" s="22">
        <f t="shared" si="0"/>
        <v>23.531624477738486</v>
      </c>
      <c r="F6" s="13">
        <f>F7+F9+F13+F14+F17+F18</f>
        <v>156540.56000000003</v>
      </c>
      <c r="G6" s="23">
        <f t="shared" si="1"/>
        <v>136.80889271764451</v>
      </c>
      <c r="I6" s="2"/>
    </row>
    <row r="7" spans="1:9" ht="18" customHeight="1" x14ac:dyDescent="0.25">
      <c r="A7" s="10" t="s">
        <v>7</v>
      </c>
      <c r="B7" s="11" t="s">
        <v>8</v>
      </c>
      <c r="C7" s="8">
        <f>SUM(C8:C8)</f>
        <v>779964.41399999999</v>
      </c>
      <c r="D7" s="8">
        <f>SUM(D8:D8)</f>
        <v>198739.45997</v>
      </c>
      <c r="E7" s="21">
        <f t="shared" si="0"/>
        <v>25.480580447353589</v>
      </c>
      <c r="F7" s="8">
        <f>SUM(F8:F8)</f>
        <v>141235.53</v>
      </c>
      <c r="G7" s="9">
        <f t="shared" si="1"/>
        <v>140.71491781848377</v>
      </c>
    </row>
    <row r="8" spans="1:9" ht="20.25" customHeight="1" x14ac:dyDescent="0.25">
      <c r="A8" s="15" t="s">
        <v>9</v>
      </c>
      <c r="B8" s="12" t="s">
        <v>10</v>
      </c>
      <c r="C8" s="13">
        <v>779964.41399999999</v>
      </c>
      <c r="D8" s="13">
        <v>198739.45997</v>
      </c>
      <c r="E8" s="22">
        <f t="shared" si="0"/>
        <v>25.480580447353589</v>
      </c>
      <c r="F8" s="13">
        <v>141235.53</v>
      </c>
      <c r="G8" s="9">
        <f t="shared" si="1"/>
        <v>140.71491781848377</v>
      </c>
    </row>
    <row r="9" spans="1:9" ht="30" customHeight="1" x14ac:dyDescent="0.25">
      <c r="A9" s="10" t="s">
        <v>11</v>
      </c>
      <c r="B9" s="11" t="s">
        <v>12</v>
      </c>
      <c r="C9" s="13">
        <f>C10+C12</f>
        <v>21503.706479999997</v>
      </c>
      <c r="D9" s="13">
        <f>D10+D12</f>
        <v>5495.0432000000001</v>
      </c>
      <c r="E9" s="21">
        <f t="shared" si="0"/>
        <v>25.553935109330052</v>
      </c>
      <c r="F9" s="13">
        <f>F10</f>
        <v>4545.2</v>
      </c>
      <c r="G9" s="9">
        <f t="shared" si="1"/>
        <v>120.89772067235766</v>
      </c>
    </row>
    <row r="10" spans="1:9" ht="35.25" customHeight="1" x14ac:dyDescent="0.25">
      <c r="A10" s="24" t="s">
        <v>13</v>
      </c>
      <c r="B10" s="25" t="s">
        <v>14</v>
      </c>
      <c r="C10" s="13">
        <f>C11</f>
        <v>19674.099999999999</v>
      </c>
      <c r="D10" s="13">
        <f>D11</f>
        <v>4657.9831999999997</v>
      </c>
      <c r="E10" s="22">
        <f t="shared" si="0"/>
        <v>23.675711722518439</v>
      </c>
      <c r="F10" s="13">
        <f>F11</f>
        <v>4545.2</v>
      </c>
      <c r="G10" s="14">
        <f t="shared" si="1"/>
        <v>102.48136935668397</v>
      </c>
    </row>
    <row r="11" spans="1:9" ht="16.5" customHeight="1" x14ac:dyDescent="0.25">
      <c r="A11" s="24"/>
      <c r="B11" s="18" t="s">
        <v>15</v>
      </c>
      <c r="C11" s="13">
        <v>19674.099999999999</v>
      </c>
      <c r="D11" s="13">
        <v>4657.9831999999997</v>
      </c>
      <c r="E11" s="22">
        <f t="shared" si="0"/>
        <v>23.675711722518439</v>
      </c>
      <c r="F11" s="13">
        <v>4545.2</v>
      </c>
      <c r="G11" s="23">
        <f t="shared" si="1"/>
        <v>102.48136935668397</v>
      </c>
    </row>
    <row r="12" spans="1:9" ht="16.5" customHeight="1" x14ac:dyDescent="0.25">
      <c r="A12" s="24" t="s">
        <v>44</v>
      </c>
      <c r="B12" s="25" t="s">
        <v>45</v>
      </c>
      <c r="C12" s="13">
        <v>1829.6064799999999</v>
      </c>
      <c r="D12" s="13">
        <v>837.06</v>
      </c>
      <c r="E12" s="22"/>
      <c r="F12" s="13"/>
      <c r="G12" s="23"/>
    </row>
    <row r="13" spans="1:9" ht="21" customHeight="1" x14ac:dyDescent="0.25">
      <c r="A13" s="10" t="s">
        <v>16</v>
      </c>
      <c r="B13" s="11" t="s">
        <v>17</v>
      </c>
      <c r="C13" s="13">
        <f>61785.66457+6497.30996+2527.51696</f>
        <v>70810.49149</v>
      </c>
      <c r="D13" s="13">
        <f>2081.08437-331.20225</f>
        <v>1749.88212</v>
      </c>
      <c r="E13" s="22">
        <f t="shared" si="0"/>
        <v>2.4712187179877461</v>
      </c>
      <c r="F13" s="13">
        <f>3138.66+20.65+812.58</f>
        <v>3971.89</v>
      </c>
      <c r="G13" s="23">
        <f t="shared" si="1"/>
        <v>44.056661186488043</v>
      </c>
    </row>
    <row r="14" spans="1:9" ht="21" customHeight="1" x14ac:dyDescent="0.25">
      <c r="A14" s="10" t="s">
        <v>18</v>
      </c>
      <c r="B14" s="11" t="s">
        <v>19</v>
      </c>
      <c r="C14" s="8">
        <f>C15+C16</f>
        <v>13069.656559999999</v>
      </c>
      <c r="D14" s="8">
        <f>D15+D16</f>
        <v>751.13331999999991</v>
      </c>
      <c r="E14" s="21">
        <f t="shared" si="0"/>
        <v>5.7471542312661956</v>
      </c>
      <c r="F14" s="8">
        <f>F15+F16</f>
        <v>1107.8800000000001</v>
      </c>
      <c r="G14" s="9">
        <f t="shared" si="1"/>
        <v>67.799158753655618</v>
      </c>
    </row>
    <row r="15" spans="1:9" ht="17.25" customHeight="1" x14ac:dyDescent="0.25">
      <c r="A15" s="24" t="s">
        <v>35</v>
      </c>
      <c r="B15" s="25" t="s">
        <v>34</v>
      </c>
      <c r="C15" s="13">
        <v>11455.04903</v>
      </c>
      <c r="D15" s="13">
        <v>457.69887999999997</v>
      </c>
      <c r="E15" s="22">
        <f t="shared" si="0"/>
        <v>3.9956082143456348</v>
      </c>
      <c r="F15" s="13">
        <v>833.61</v>
      </c>
      <c r="G15" s="9">
        <f t="shared" si="1"/>
        <v>54.905636928539728</v>
      </c>
    </row>
    <row r="16" spans="1:9" ht="17.25" customHeight="1" x14ac:dyDescent="0.25">
      <c r="A16" s="24" t="s">
        <v>36</v>
      </c>
      <c r="B16" s="19" t="s">
        <v>37</v>
      </c>
      <c r="C16" s="13">
        <v>1614.60753</v>
      </c>
      <c r="D16" s="13">
        <v>293.43444</v>
      </c>
      <c r="E16" s="22">
        <f t="shared" si="0"/>
        <v>18.173731668401174</v>
      </c>
      <c r="F16" s="13">
        <v>274.27</v>
      </c>
      <c r="G16" s="9">
        <f t="shared" si="1"/>
        <v>106.98743573850587</v>
      </c>
    </row>
    <row r="17" spans="1:7" ht="36" customHeight="1" x14ac:dyDescent="0.25">
      <c r="A17" s="26" t="s">
        <v>38</v>
      </c>
      <c r="B17" s="27" t="s">
        <v>39</v>
      </c>
      <c r="C17" s="8">
        <v>24752.124210000002</v>
      </c>
      <c r="D17" s="8">
        <v>7425.8881799999999</v>
      </c>
      <c r="E17" s="21">
        <f t="shared" si="0"/>
        <v>30.001013719056473</v>
      </c>
      <c r="F17" s="8">
        <v>5680.06</v>
      </c>
      <c r="G17" s="17">
        <f t="shared" si="1"/>
        <v>130.73608694274355</v>
      </c>
    </row>
    <row r="18" spans="1:7" ht="23.25" customHeight="1" x14ac:dyDescent="0.25">
      <c r="A18" s="10"/>
      <c r="B18" s="7" t="s">
        <v>20</v>
      </c>
      <c r="C18" s="8">
        <v>0</v>
      </c>
      <c r="D18" s="8">
        <v>0</v>
      </c>
      <c r="E18" s="21"/>
      <c r="F18" s="8">
        <v>0</v>
      </c>
      <c r="G18" s="9"/>
    </row>
    <row r="19" spans="1:7" ht="18" customHeight="1" x14ac:dyDescent="0.25">
      <c r="A19" s="10"/>
      <c r="B19" s="7" t="s">
        <v>21</v>
      </c>
      <c r="C19" s="8">
        <v>1028547.14099</v>
      </c>
      <c r="D19" s="8">
        <v>246985.99355000001</v>
      </c>
      <c r="E19" s="21">
        <f t="shared" si="0"/>
        <v>24.013094170119452</v>
      </c>
      <c r="F19" s="8">
        <v>130018.29</v>
      </c>
      <c r="G19" s="9">
        <f t="shared" si="1"/>
        <v>189.96249954525629</v>
      </c>
    </row>
    <row r="20" spans="1:7" ht="18" customHeight="1" x14ac:dyDescent="0.25">
      <c r="A20" s="10" t="s">
        <v>22</v>
      </c>
      <c r="B20" s="11" t="s">
        <v>23</v>
      </c>
      <c r="C20" s="8">
        <v>3224780.1595100001</v>
      </c>
      <c r="D20" s="8">
        <f>D21+19371.43641-15656.77902</f>
        <v>244401.57566999999</v>
      </c>
      <c r="E20" s="21">
        <f t="shared" si="0"/>
        <v>7.5788600642822237</v>
      </c>
      <c r="F20" s="8">
        <v>301338.42187000002</v>
      </c>
      <c r="G20" s="9">
        <f t="shared" si="1"/>
        <v>81.105347984943293</v>
      </c>
    </row>
    <row r="21" spans="1:7" ht="40.5" customHeight="1" x14ac:dyDescent="0.25">
      <c r="A21" s="10" t="s">
        <v>24</v>
      </c>
      <c r="B21" s="11" t="s">
        <v>25</v>
      </c>
      <c r="C21" s="16">
        <f>C22+C23+C24+C25</f>
        <v>3224780.1595099997</v>
      </c>
      <c r="D21" s="16">
        <f>D22+D23+D24+D25</f>
        <v>240686.91827999998</v>
      </c>
      <c r="E21" s="21">
        <f t="shared" si="0"/>
        <v>7.4636690371033545</v>
      </c>
      <c r="F21" s="16">
        <v>298716.80556000001</v>
      </c>
      <c r="G21" s="9">
        <f t="shared" si="1"/>
        <v>80.573611460790687</v>
      </c>
    </row>
    <row r="22" spans="1:7" ht="24.75" customHeight="1" x14ac:dyDescent="0.25">
      <c r="A22" s="15" t="s">
        <v>33</v>
      </c>
      <c r="B22" s="12" t="s">
        <v>26</v>
      </c>
      <c r="C22" s="13">
        <v>371481.054</v>
      </c>
      <c r="D22" s="13">
        <v>0</v>
      </c>
      <c r="E22" s="22">
        <f t="shared" si="0"/>
        <v>0</v>
      </c>
      <c r="F22" s="13">
        <v>0</v>
      </c>
      <c r="G22" s="9" t="e">
        <f t="shared" si="1"/>
        <v>#DIV/0!</v>
      </c>
    </row>
    <row r="23" spans="1:7" ht="39" customHeight="1" x14ac:dyDescent="0.25">
      <c r="A23" s="15" t="s">
        <v>32</v>
      </c>
      <c r="B23" s="12" t="s">
        <v>27</v>
      </c>
      <c r="C23" s="13">
        <v>1599607.3679800001</v>
      </c>
      <c r="D23" s="13">
        <v>9545.97631</v>
      </c>
      <c r="E23" s="22">
        <f t="shared" si="0"/>
        <v>0.59676996374771341</v>
      </c>
      <c r="F23" s="13">
        <v>85650.299369999993</v>
      </c>
      <c r="G23" s="9">
        <f t="shared" si="1"/>
        <v>11.145292404364424</v>
      </c>
    </row>
    <row r="24" spans="1:7" ht="25.5" customHeight="1" x14ac:dyDescent="0.25">
      <c r="A24" s="15" t="s">
        <v>31</v>
      </c>
      <c r="B24" s="12" t="s">
        <v>28</v>
      </c>
      <c r="C24" s="13">
        <v>1165676.11353</v>
      </c>
      <c r="D24" s="13">
        <v>214426.29626999999</v>
      </c>
      <c r="E24" s="22">
        <f t="shared" si="0"/>
        <v>18.395015028716337</v>
      </c>
      <c r="F24" s="13">
        <v>193874.37132999999</v>
      </c>
      <c r="G24" s="9">
        <f t="shared" si="1"/>
        <v>110.60064040389221</v>
      </c>
    </row>
    <row r="25" spans="1:7" ht="19.5" customHeight="1" x14ac:dyDescent="0.25">
      <c r="A25" s="15" t="s">
        <v>30</v>
      </c>
      <c r="B25" s="12" t="s">
        <v>29</v>
      </c>
      <c r="C25" s="13">
        <v>88015.623999999996</v>
      </c>
      <c r="D25" s="13">
        <v>16714.645700000001</v>
      </c>
      <c r="E25" s="22">
        <f t="shared" si="0"/>
        <v>18.990543883435969</v>
      </c>
      <c r="F25" s="13">
        <v>19192.134859999998</v>
      </c>
      <c r="G25" s="9">
        <f t="shared" si="1"/>
        <v>87.091122597499307</v>
      </c>
    </row>
    <row r="27" spans="1:7" x14ac:dyDescent="0.25">
      <c r="C27" s="20"/>
      <c r="D27" s="20"/>
      <c r="E27" s="20"/>
      <c r="F27" s="20"/>
    </row>
  </sheetData>
  <mergeCells count="1">
    <mergeCell ref="A1:G1"/>
  </mergeCells>
  <hyperlinks>
    <hyperlink ref="C3" r:id="rId1" display="https://minfin.gov-murman.ru/open-budget/regional_budget/law_of_budget/"/>
  </hyperlinks>
  <pageMargins left="0.31496062992125984" right="0" top="0.74803149606299213" bottom="0.74803149606299213" header="0.31496062992125984" footer="0.31496062992125984"/>
  <pageSetup paperSize="9" scale="54" orientation="portrait" horizontalDpi="300" verticalDpi="300" r:id="rId2"/>
  <headerFooter>
    <oddHeader>&amp;R&amp;D</oddHead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В1</vt:lpstr>
      <vt:lpstr>'таблица В1'!Область_печати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Сецкая</dc:creator>
  <cp:lastModifiedBy>Власова Екатерина Сергеевна</cp:lastModifiedBy>
  <cp:lastPrinted>2021-08-27T11:18:32Z</cp:lastPrinted>
  <dcterms:created xsi:type="dcterms:W3CDTF">2018-07-30T13:52:55Z</dcterms:created>
  <dcterms:modified xsi:type="dcterms:W3CDTF">2026-04-06T06:38:17Z</dcterms:modified>
</cp:coreProperties>
</file>